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3" documentId="8_{20C46F94-3943-4AD8-92DB-49857F73B738}" xr6:coauthVersionLast="47" xr6:coauthVersionMax="47" xr10:uidLastSave="{CB8E4977-9E73-43F4-B41E-82C57253F022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21" i="9" a="1"/>
  <c r="C16" i="9" a="1"/>
  <c r="C18" i="9" a="1"/>
  <c r="C17" i="9" a="1"/>
  <c r="C20" i="9" a="1"/>
  <c r="C19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G15" i="8"/>
  <c r="H15" i="8" s="1"/>
  <c r="G79" i="8"/>
  <c r="H79" i="8" s="1"/>
  <c r="G59" i="8"/>
  <c r="H59" i="8" s="1"/>
  <c r="G21" i="8"/>
  <c r="H21" i="8" s="1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5" i="6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<sst xmlns="http://schemas.openxmlformats.org/spreadsheetml/2006/main" count="1639" uniqueCount="351">
  <si>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</si>
  <si>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</si>
  <si>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</si>
  <si>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</si>
  <si>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</si>
  <si>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</si>
  <si>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</si>
  <si>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</si>
  <si>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</si>
  <si>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</si>
  <si>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</si>
  <si>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</si>
  <si>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</si>
  <si>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</si>
  <si>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</si>
  <si>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</si>
  <si>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</si>
  <si>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</si>
  <si>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</si>
  <si>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</si>
  <si>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</si>
  <si>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</si>
  <si>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</si>
  <si>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</si>
  <si>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</si>
  <si>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</si>
  <si>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</si>
  <si>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</si>
  <si>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</si>
  <si>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</si>
  <si>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</si>
  <si>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</si>
  <si>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</si>
  <si>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</si>
  <si>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</si>
  <si>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</si>
  <si>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</si>
  <si>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</si>
  <si>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</si>
  <si>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</si>
  <si>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</si>
  <si>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</si>
  <si>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</si>
  <si>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</si>
  <si>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</si>
  <si>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</si>
  <si>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</si>
  <si>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</si>
  <si>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</si>
  <si>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</si>
  <si>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</si>
  <si>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</si>
  <si>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</si>
  <si>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</si>
  <si>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</si>
  <si>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</si>
  <si>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</si>
  <si>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</si>
  <si>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</si>
  <si>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</si>
  <si>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</si>
  <si>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</si>
  <si>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</si>
  <si>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</si>
  <si>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</si>
  <si>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</si>
  <si>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</si>
  <si>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</si>
  <si>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</si>
  <si>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</si>
  <si>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</si>
  <si>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</si>
  <si>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</si>
  <si>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</si>
  <si>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</si>
  <si>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</si>
  <si>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</si>
  <si>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</si>
  <si>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</si>
  <si>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</si>
  <si>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</si>
  <si>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</si>
  <si>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</si>
  <si>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</si>
  <si>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</si>
  <si>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</si>
  <si>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</si>
  <si>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</si>
  <si>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</si>
  <si>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</si>
  <si>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</si>
  <si>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</si>
  <si>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</si>
  <si>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</si>
  <si>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</si>
  <si>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</si>
  <si>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</si>
  <si>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</si>
  <si>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</si>
  <si>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</si>
  <si>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</si>
  <si>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</si>
  <si>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</si>
  <si>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</si>
  <si>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</si>
  <si>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</si>
  <si>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</si>
  <si>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</si>
  <si>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</si>
  <si>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</si>
  <si>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</si>
  <si>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</si>
  <si>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</si>
  <si>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</si>
  <si>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</si>
  <si>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</si>
  <si>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</si>
  <si>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</si>
  <si>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</si>
  <si>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</si>
  <si>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</si>
  <si>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</si>
  <si>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</si>
  <si>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</si>
  <si>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</si>
  <si>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</si>
  <si>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</si>
  <si>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</si>
  <si>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</si>
  <si>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</si>
  <si>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</si>
  <si>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</si>
  <si>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</si>
  <si>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</si>
  <si>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</si>
  <si>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</si>
  <si>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</si>
  <si>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</si>
  <si>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</si>
  <si>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</si>
  <si>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</si>
  <si>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</si>
  <si>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</si>
  <si>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</si>
  <si>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</si>
  <si>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</si>
  <si>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</si>
  <si>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</si>
  <si>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</si>
  <si>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</si>
  <si>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</si>
  <si>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</si>
  <si>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</si>
  <si>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</si>
  <si>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</si>
  <si>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</si>
  <si>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</si>
  <si>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</si>
  <si>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</si>
  <si>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</si>
  <si>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</si>
  <si>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</si>
  <si>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</si>
  <si>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</si>
  <si>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</si>
  <si>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</si>
  <si>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</si>
  <si>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</si>
  <si>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</si>
  <si>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</si>
  <si>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</si>
  <si>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</si>
  <si>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</si>
  <si>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</si>
  <si>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</si>
  <si>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</si>
  <si>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</si>
  <si>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</si>
  <si>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</si>
  <si>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</si>
  <si>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</si>
  <si>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</si>
  <si>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</si>
  <si>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</si>
  <si>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</si>
  <si>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</si>
  <si>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</si>
  <si>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</si>
  <si>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</si>
  <si>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</si>
  <si>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</si>
  <si>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</si>
  <si>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</si>
  <si>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</si>
  <si>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</si>
  <si>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</si>
  <si>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</si>
  <si>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</si>
  <si>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</si>
  <si>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</si>
  <si>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</si>
  <si>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</si>
  <si>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</si>
  <si>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</si>
  <si>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</si>
  <si>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</si>
  <si>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</si>
  <si>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</si>
  <si>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</si>
  <si>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</si>
  <si>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</si>
  <si>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</si>
  <si>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</si>
  <si>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</si>
  <si>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</si>
  <si>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</si>
  <si>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</si>
  <si>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</si>
  <si>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</si>
  <si>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</si>
  <si>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</si>
  <si>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</si>
  <si>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</si>
  <si>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</si>
  <si>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</si>
  <si>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</si>
  <si>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</si>
  <si>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</si>
  <si>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</si>
  <si>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</si>
  <si>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</si>
  <si>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</si>
  <si>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</si>
  <si>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</si>
  <si>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</si>
  <si>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</si>
  <si>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</si>
  <si>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</si>
  <si>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</si>
  <si>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</si>
  <si>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</si>
  <si>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</si>
  <si>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</si>
  <si>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</si>
  <si>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</si>
  <si>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</si>
  <si>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</si>
  <si>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</si>
  <si>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</si>
  <si>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</si>
  <si>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</si>
  <si>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</si>
  <si>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</si>
  <si>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</si>
  <si>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</si>
  <si>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</si>
  <si>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</si>
  <si>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</si>
  <si>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</si>
  <si>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</si>
  <si>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</si>
  <si>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</si>
  <si>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</si>
  <si>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</si>
  <si>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</si>
  <si>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</si>
  <si>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</si>
  <si>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</si>
  <si>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</si>
  <si>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</si>
  <si>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</si>
  <si>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</si>
  <si>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</si>
  <si>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</si>
  <si>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</si>
  <si>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</si>
  <si>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</si>
  <si>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</si>
  <si>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</si>
  <si>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</si>
  <si>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</si>
  <si>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</si>
  <si>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</si>
  <si>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</si>
  <si>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</si>
  <si>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</si>
  <si>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</si>
  <si>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</si>
  <si>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</si>
  <si>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</si>
  <si>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</si>
  <si>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</si>
  <si>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</si>
  <si>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</si>
  <si>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</si>
  <si>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</si>
  <si>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</si>
  <si>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</si>
  <si>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</si>
  <si>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</si>
  <si>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</si>
  <si>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</si>
  <si>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</si>
  <si>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</si>
  <si>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</si>
  <si>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</si>
  <si>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</si>
  <si>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</si>
  <si>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</si>
  <si>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</si>
  <si>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</si>
  <si>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</si>
  <si>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</si>
  <si>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</si>
  <si>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</si>
  <si>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</si>
  <si>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</si>
  <si>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</si>
  <si>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</si>
  <si>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</si>
  <si>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</si>
  <si>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</si>
  <si>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</si>
  <si>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</si>
  <si>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</si>
  <si>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</si>
  <si>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</si>
  <si>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</si>
  <si>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</si>
  <si>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</si>
  <si>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</si>
  <si>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</si>
  <si>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</si>
  <si>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</si>
  <si>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</si>
  <si>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</si>
  <si>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</si>
  <si>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</si>
  <si>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</si>
  <si>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</si>
  <si>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</si>
  <si>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</si>
  <si>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</si>
  <si>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</si>
  <si>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2025 m.</t>
  </si>
  <si>
    <t>Individualus namas</t>
  </si>
  <si>
    <t>Tirta 2024 m.</t>
  </si>
  <si>
    <t>Arimaičių k.</t>
  </si>
  <si>
    <t>Arimaičių</t>
  </si>
  <si>
    <t>LT02671ARIMAICIU</t>
  </si>
  <si>
    <t>Ežero g. 3, Arimaičiai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</si>
</sst>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1">
      <filters>
        <filter val="Radiologiniai rodikliai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17.600000000000001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348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347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349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58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6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E18" sqref="E1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344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346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345</v>
      </c>
      <c r="D14" s="116" t="s">
        <v>350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15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 t="str">
        <f ca="1">IF(PlanMegVandens[[#This Row],[Mėginių ėmimo vietos pavadinimas]]="","",IF(ROW()=12,1,MAX(INDIRECT("B12:B"&amp;ROW()-1))+1))</f>
        <v/>
      </c>
      <c r="C15" s="113"/>
      <c r="D15" s="114"/>
      <c r="E15" s="8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54"/>
      <c r="S15" s="54"/>
      <c r="T15" s="56"/>
      <c r="U15" s="71" t="str">
        <f>IF(PlanMegVandens[[#This Row],[Mėginių ėmimo vietos pavadinimas]]&lt;&gt;"",SUM(PlanMegVandens[[#This Row],[A]:[Rad]]),"")</f>
        <v/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0</v>
      </c>
      <c r="U314" s="70">
        <f>SUBTOTAL(109,PlanMegVandens[Viso])</f>
        <v>1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G61" sqref="G61:G65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2026-04-08T07:49:15Z</dcterms:modified>
  <cp:category/>
  <cp:contentStatus/>
</cp:coreProperties>
</file>